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104984\Desktop\"/>
    </mc:Choice>
  </mc:AlternateContent>
  <xr:revisionPtr revIDLastSave="0" documentId="13_ncr:1_{AECD9DD1-5324-44EB-94E4-735AEC4649DE}" xr6:coauthVersionLast="47" xr6:coauthVersionMax="47" xr10:uidLastSave="{00000000-0000-0000-0000-000000000000}"/>
  <bookViews>
    <workbookView xWindow="-108" yWindow="-108" windowWidth="23256" windowHeight="12456" xr2:uid="{00000000-000D-0000-FFFF-FFFF00000000}"/>
  </bookViews>
  <sheets>
    <sheet name="Plan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66" i="1" l="1"/>
  <c r="H65" i="1"/>
  <c r="H64" i="1"/>
  <c r="H63" i="1"/>
  <c r="H62" i="1"/>
  <c r="H61" i="1"/>
  <c r="H60" i="1"/>
  <c r="H59" i="1"/>
  <c r="H58" i="1"/>
  <c r="H57" i="1"/>
  <c r="G67" i="1" s="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c r="H27" i="1"/>
  <c r="H26" i="1"/>
  <c r="H25" i="1"/>
  <c r="H24" i="1"/>
  <c r="H23" i="1"/>
  <c r="H22" i="1"/>
  <c r="H21" i="1"/>
  <c r="H20" i="1"/>
  <c r="H19" i="1"/>
  <c r="H18" i="1"/>
  <c r="H17" i="1"/>
  <c r="H16" i="1"/>
  <c r="H15" i="1"/>
  <c r="H14" i="1"/>
  <c r="G68" i="1" s="1"/>
</calcChain>
</file>

<file path=xl/sharedStrings.xml><?xml version="1.0" encoding="utf-8"?>
<sst xmlns="http://schemas.openxmlformats.org/spreadsheetml/2006/main" count="247" uniqueCount="143">
  <si>
    <t>Prefeitura Municipal de Barueri</t>
  </si>
  <si>
    <t>Secretaria de Obras</t>
  </si>
  <si>
    <t>CONCORRÊNCIA ELETRÔNICA Nº 00007/2026</t>
  </si>
  <si>
    <t>CONCORRENCIA_ELETRONICA_00007/2026</t>
  </si>
  <si>
    <t>Objeto: CONTRATAÇÃO DE EMPRESA PARA EXECUÇÃO DE PROLONGAMENTO DA CANALIZAÇÃO EM GALERIA MOLDADA E SERVIÇOS COMPLEMENTARES NO CÓRREGO VERMELHO PARALELO À AVENIDA DIRETRIZ - JARDIM MUTINGA.</t>
  </si>
  <si>
    <t>Obs.: Só é permitido a digitação de valores numéricos na coluna Preço Unitário da Proposta</t>
  </si>
  <si>
    <t>Nº Item</t>
  </si>
  <si>
    <t>Código</t>
  </si>
  <si>
    <t>Descrição</t>
  </si>
  <si>
    <t>Unidade</t>
  </si>
  <si>
    <t>Quantidade</t>
  </si>
  <si>
    <t>Valor Referência</t>
  </si>
  <si>
    <t>Valor Unitário Proposta</t>
  </si>
  <si>
    <t>Valor Total Proposta</t>
  </si>
  <si>
    <t>Marca / Modelo (Máximno 60 caracteres)</t>
  </si>
  <si>
    <t>id_itemProcesso</t>
  </si>
  <si>
    <t>CABECALHO</t>
  </si>
  <si>
    <t>PROCESSO</t>
  </si>
  <si>
    <t>LINHA</t>
  </si>
  <si>
    <t>OBSERVACAO</t>
  </si>
  <si>
    <t>FORNECEDOR</t>
  </si>
  <si>
    <t>CNPJCPF</t>
  </si>
  <si>
    <t>CABECALHO_COLUNA</t>
  </si>
  <si>
    <t>Lote nº 1</t>
  </si>
  <si>
    <t>LOTE</t>
  </si>
  <si>
    <t>001.001.0005</t>
  </si>
  <si>
    <t>OBRA 1- CARGA MECANIZADA E REMOÇÃO DE ENTULHO, INCLUSIVE TRANSPORTE ATÉ 1KM</t>
  </si>
  <si>
    <t>M3</t>
  </si>
  <si>
    <t>ITEM</t>
  </si>
  <si>
    <t>001.001.0010</t>
  </si>
  <si>
    <t>OBRA 1- TRANSPORTE DE ENTULHO POR CAMINHÃO BASCULANTE, A PARTIR DE 1KM</t>
  </si>
  <si>
    <t>M3XKM</t>
  </si>
  <si>
    <t>001.005.0003</t>
  </si>
  <si>
    <t>OBRA 1- TAPUME METÁLICO COM TELHA METÁLICA, SEM PINTURA, TRAPEZOIDAL 40 ESP=0,43MM, COLUNAS, BASES E PARAFUSOS</t>
  </si>
  <si>
    <t>M2</t>
  </si>
  <si>
    <t>001.006.0001</t>
  </si>
  <si>
    <t>OBRA 1- CANTEIRO DE OBRAS LARGURA 2,20 m</t>
  </si>
  <si>
    <t>003.001.0007</t>
  </si>
  <si>
    <t>OBRA 1- FORMA ESPECIAL DE CHAPAS PLASTIFICADAS (12MM) - PLANA</t>
  </si>
  <si>
    <t>003.001.0010</t>
  </si>
  <si>
    <t>OBRA 1- FORMA COMUM DE TÁBUAS DE PINUS - PLANA</t>
  </si>
  <si>
    <t>003.002.0001</t>
  </si>
  <si>
    <t>OBRA 1- ARMADURA EM AÇO CA-50</t>
  </si>
  <si>
    <t>KG</t>
  </si>
  <si>
    <t>003.003.0007</t>
  </si>
  <si>
    <t>OBRA 1- CONCRETO FCK = 25,0MPA - USINADO</t>
  </si>
  <si>
    <t>003.003.0010</t>
  </si>
  <si>
    <t>OBRA 1- CONCRETO FCK = 30,0MPA - USINADO</t>
  </si>
  <si>
    <t>003.006.0002</t>
  </si>
  <si>
    <t>OBRA 1- DEMOLIÇÃO MECANIZADA DE CONCRETO ARMADO</t>
  </si>
  <si>
    <t>003.006.0005</t>
  </si>
  <si>
    <t>OBRA 1- DEMOLIÇÃO DE LAJES MISTAS COM ESPESSURA FINAL IGUAL OU INFERIOR A 16CM</t>
  </si>
  <si>
    <t>004.001.0028</t>
  </si>
  <si>
    <t>OBRA 1- VB.01 - ALVENARIA EM BLOCOS VAZADOS DE CONCRETO APARENTE - 14CM</t>
  </si>
  <si>
    <t>004.004.0002</t>
  </si>
  <si>
    <t>OBRA 1- DEMOLIÇÃO DE ALVENARIA EM GERAL (TIJOLOS OU BLOCOS)</t>
  </si>
  <si>
    <t>010.009.0007</t>
  </si>
  <si>
    <t>OBRA 1- TUBO DE PVC RÍGIDO, PONTA E BOLSA (LINHA ESGOTO) - 75MM (3")</t>
  </si>
  <si>
    <t>M</t>
  </si>
  <si>
    <t>010.009.0008</t>
  </si>
  <si>
    <t>OBRA 1- TUBO DE PVC RÍGIDO, PONTA E BOLSA (LINHA ESGOTO) - 100MM (4")</t>
  </si>
  <si>
    <t>010.009.0009</t>
  </si>
  <si>
    <t>OBRA 1- TUBO DE PVC RÍGIDO, PONTA E BOLSA (LINHA ESGOTO) - 150MM (6")</t>
  </si>
  <si>
    <t>010.010.0017</t>
  </si>
  <si>
    <t>OBRA 1- HA.01 - CAIXA DE LIGAÇÃO OU INSPEÇÃO - ESCAVAÇÃO E APILOAMENTO</t>
  </si>
  <si>
    <t>010.010.0018</t>
  </si>
  <si>
    <t>OBRA 1- HA.01 - CAIXA DE LIGAÇÃO OU INSPEÇÃO - LASTRO DE CONCRETO (FUNDO)</t>
  </si>
  <si>
    <t>010.010.0020</t>
  </si>
  <si>
    <t>OBRA 1- HA.01 - CAIXA DE LIGAÇÃO OU INSPEÇÃO - ALVENARIA DE 1 TIJOLO, REVESTIDA</t>
  </si>
  <si>
    <t>010.010.0021</t>
  </si>
  <si>
    <t>OBRA 1- HA.01 - CAIXA DE LIGAÇÃO OU INSPEÇÃO - TAMPA DE CONCRETO</t>
  </si>
  <si>
    <t>011.001.0001</t>
  </si>
  <si>
    <t>OBRA 1- CHAPISCO COMUM - ARGAMASSA DE CIMENTO E AREIA 1:3</t>
  </si>
  <si>
    <t>016.007.0002</t>
  </si>
  <si>
    <t>OBRA 1- PLACA DE OBRA EM CHAPA DE AÇO GALVANIZADO</t>
  </si>
  <si>
    <t>021.001.0004</t>
  </si>
  <si>
    <t>OBRA 1- ESCAVAÇÃO MECÂNICA PARA FUNDAÇÕES E VALAS COM PROFUNDIDADE MENOR OU IGUAL À 4,0M</t>
  </si>
  <si>
    <t>021.001.0009</t>
  </si>
  <si>
    <t>OBRA 1- REENCHIMENTO DE VALA COM COMPACTAÇÃO, SEM FORNECIMENTO DE TERRA</t>
  </si>
  <si>
    <t>021.001.0013</t>
  </si>
  <si>
    <t>OBRA 1- CARGA E REMOÇÃO DE TERRA ATÉ A DISTÂNCIA MÉDIA DE 1,0KM, COM CAMINHÃO BASCULANTE DE 10M3</t>
  </si>
  <si>
    <t>021.001.0016</t>
  </si>
  <si>
    <t>OBRA 1- FORNECIMENTO DE TERRA, INCLUINDO ESCAVAÇÃO, CARGA E TRANSPORTE ATÉ A DISTÂNCIA MÉDIA DE 1,0KM, MEDIDO NO ATERRO COMPACTADO</t>
  </si>
  <si>
    <t>022.001.0012</t>
  </si>
  <si>
    <t>OBRA 1- INC.27 - BASE DE CONCRETO FCK=15,00MPA PARA GUIAS, SARJETAS OU SARJETÕES</t>
  </si>
  <si>
    <t>022.001.0014</t>
  </si>
  <si>
    <t>OBRA 1- FUNDAÇÃO DE RACHÃO</t>
  </si>
  <si>
    <t>022.001.0018</t>
  </si>
  <si>
    <t>OBRA 1- BASE DE BICA CORRIDA</t>
  </si>
  <si>
    <t>022.001.0019</t>
  </si>
  <si>
    <t>OBRA 1- BASE DE BRITA GRADUADA</t>
  </si>
  <si>
    <t>022.001.0023</t>
  </si>
  <si>
    <t>OBRA 1- REMOÇÃO DE TERRA ALÉM DO PRIMEIRO KM, COM CAMINHÃO DE 10M3</t>
  </si>
  <si>
    <t>022.002.0002</t>
  </si>
  <si>
    <t>OBRA 1- INC.27 - FORNECIMENTO E ASSENTAMENTO DE GUIAS TIPO PMSP 100, INCLUSIVE ENCOSTAMENTO DE TERRA - FCK=25,0MPA</t>
  </si>
  <si>
    <t>022.003.0001</t>
  </si>
  <si>
    <t>OBRA 1- INC.27 - CONSTRUÇÃO DE SARJETA OU SARJETÃO DE CONCRETO - FCK=25,0MPA</t>
  </si>
  <si>
    <t>022.008.0005</t>
  </si>
  <si>
    <t>OBRA 1- INC.27 - PISO/ PASSEIO DE CONCRETO ARMADO, INCLUINDO O PREPARO DA CAIXA, LASTRO DE BRITA, TELA METÁLICA E A MÃO DE OBRA REFERENTE AOS SERVIÇOS NO CONCRETO: LANÇAMENTO E ACABAMENTO (RIPADO E DESEMPENADO), EXCLUSIVE O FORNECIMENTO DO CONCRETO</t>
  </si>
  <si>
    <t>022.008.0014</t>
  </si>
  <si>
    <t>OBRA 1- PASSEIO DE CONCRETO FCK=15,0MPA, INCLUSIVE PREPARO DE CAIXA E LASTRO DE BRITA</t>
  </si>
  <si>
    <t>023.002.0003</t>
  </si>
  <si>
    <t>OBRA 1- FORNECIMENTO E ASSENTAMENTO DE TUBOS DE CONCRETO SIMPLES - DIÂMETRO 50CM</t>
  </si>
  <si>
    <t>023.002.0004</t>
  </si>
  <si>
    <t>OBRA 1- FORNECIMENTO E ASSENTAMENTO DE TUBOS DE CONCRETO ARMADO, DIÂMETRO 60CM - TIPO PA-2</t>
  </si>
  <si>
    <t>023.002.0016</t>
  </si>
  <si>
    <t>OBRA 1- FORNECIMENTO E ASSENTAMENTO DE TUBOS DE CONCRETO ARMADO, DIÂMETRO 150CM - TIPO PA-2</t>
  </si>
  <si>
    <t>023.003.0001</t>
  </si>
  <si>
    <t>OBRA 1- POÇO DE VISITA TIPO 3 - 2,20 X 2,20 X 2,20M</t>
  </si>
  <si>
    <t>UN</t>
  </si>
  <si>
    <t>023.003.0004</t>
  </si>
  <si>
    <t>OBRA 1- CHAMINÉ DE POÇO DE VISITA COM ALVENARIA DE UM TIJOLO COMUM</t>
  </si>
  <si>
    <t>023.004.0001</t>
  </si>
  <si>
    <t>OBRA 1- INC.27 - INSTALAÇÃO DE TAMPÃO PARA GALERIA DE ÁGUAS PLUVIAIS - ARTICULADO, EXCETO FORNECIMENTO DE TAMPÃO</t>
  </si>
  <si>
    <t>023.004.0003</t>
  </si>
  <si>
    <t>OBRA 1- FORNECIMENTO DE TAMPÃO DE FERRO FUNDIDO DÚCTIL CLASSE MÍNIMA 400 (40T) D=600MM - NBR 10160 ARTICULADO - P/ GAL. ÁGUAS PLUV.</t>
  </si>
  <si>
    <t>023.005.0002</t>
  </si>
  <si>
    <t>OBRA 1- BOCA DE LOBO DUPLA</t>
  </si>
  <si>
    <t>023.011.0001</t>
  </si>
  <si>
    <t>OBRA 1- INC.27 - INSTALAÇÃO DE BOCA DE LEÃO SIMPLES COM GRELHA ARTICULADA, EXCETO FORNECIMENTO DA GRELHA</t>
  </si>
  <si>
    <t>023.011.0003</t>
  </si>
  <si>
    <t>OBRA 1- INC.27 - INSTALAÇÃO DE BOCA DE LEÃO DUPLA COM GRELHA ARTICULADA, EXCETO O FORNECIMENTO DA GRELHA</t>
  </si>
  <si>
    <t>023.011.0007</t>
  </si>
  <si>
    <t>OBRA 1- FORNECIMENTO DE GRELHA TIPO "BOCA DE LEÃO" DE FERRO FUND. DÚCTIL CL. MÍN.D400 - 40T - DIM. APR=810X270MM - NBR 10160 - T. ARTICU. - P/ GAL. ÁGUAS PLUV.</t>
  </si>
  <si>
    <t>024.001.0001</t>
  </si>
  <si>
    <t>OBRA 1- ESCORAMENTO CONTÍNUO DE MADEIRA PARA GALERIAS MOLDADAS, COM REAPROVEITAMENTO</t>
  </si>
  <si>
    <t>024.002.0004</t>
  </si>
  <si>
    <t>OBRA 1- CIMBRAMENTO EM GALERIA MOLDADA</t>
  </si>
  <si>
    <t>024.002.0005</t>
  </si>
  <si>
    <t>OBRA 1- FORMA PARA GALERIA MOLDADA</t>
  </si>
  <si>
    <t>024.003.0002</t>
  </si>
  <si>
    <t>OBRA 1- FORNECIMENTO E APLICAÇÃO DE AÇO CA-50 - DIÂMETRO &lt; 1/2"</t>
  </si>
  <si>
    <t>024.003.0003</t>
  </si>
  <si>
    <t>OBRA 1- FORNECIMENTO E APLICAÇÃO DE AÇO CA-50 - DIÂMETRO &gt; OU = 1/2"</t>
  </si>
  <si>
    <t>024.003.0010</t>
  </si>
  <si>
    <t>OBRA 1- FORNECIMENTO E APLICAÇÃO DE CONCRETO USINADO FCK=30,0MPA</t>
  </si>
  <si>
    <t>024.004.0012</t>
  </si>
  <si>
    <t>OBRA 1- ESGOTAMENTO D'ÁGUA COM BOMBA SUBMERSA - POTÊNCIA ATÉ 5HP</t>
  </si>
  <si>
    <t>HPXH</t>
  </si>
  <si>
    <t>Total do Lote nº 1 :</t>
  </si>
  <si>
    <t>TOTAL</t>
  </si>
  <si>
    <t>Total da Proposta :</t>
  </si>
  <si>
    <t>FIM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</si>
</sst>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_);[Red]\(#,##0.0000\)"/>
  </numFmts>
  <fonts count="4" x14ac:knownFonts="1">
    <font>
      <sz val="11"/>
      <color theme="1"/>
      <name val="Calibri"/>
      <family val="2"/>
      <scheme val="minor"/>
    </font>
    <font>
      <b/>
      <sz val="11"/>
      <color theme="1"/>
      <name val="Calibri"/>
      <family val="2"/>
      <scheme val="minor"/>
    </font>
    <font>
      <sz val="9"/>
      <color theme="1"/>
      <name val="Calibri"/>
      <family val="2"/>
      <scheme val="minor"/>
    </font>
    <font>
      <b/>
      <sz val="9"/>
      <color theme="1"/>
      <name val="Calibri"/>
      <family val="2"/>
      <scheme val="minor"/>
    </font>
  </fonts>
  <fills count="4">
    <fill>
      <patternFill patternType="none"/>
    </fill>
    <fill>
      <patternFill patternType="gray125"/>
    </fill>
    <fill>
      <patternFill patternType="solid">
        <fgColor rgb="FFFFF5EE"/>
        <bgColor indexed="64"/>
      </patternFill>
    </fill>
    <fill>
      <patternFill patternType="solid">
        <fgColor rgb="FFD3D3D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0" fillId="0" borderId="0" xfId="0" applyAlignment="1">
      <alignment horizontal="center" vertical="justify"/>
    </xf>
    <xf numFmtId="0" fontId="3" fillId="3" borderId="1" xfId="0" applyFont="1" applyFill="1" applyBorder="1" applyAlignment="1">
      <alignment horizontal="center" vertical="justify"/>
    </xf>
    <xf numFmtId="0" fontId="2" fillId="0" borderId="1" xfId="0" applyFont="1" applyBorder="1" applyAlignment="1">
      <alignment horizontal="center" vertical="justify"/>
    </xf>
    <xf numFmtId="0" fontId="0" fillId="0" borderId="0" xfId="0" applyAlignment="1">
      <alignment horizontal="left" vertical="justify"/>
    </xf>
    <xf numFmtId="0" fontId="3" fillId="3" borderId="1" xfId="0" applyFont="1" applyFill="1" applyBorder="1" applyAlignment="1">
      <alignment horizontal="left" vertical="justify"/>
    </xf>
    <xf numFmtId="0" fontId="2" fillId="0" borderId="1" xfId="0" applyFont="1" applyBorder="1" applyAlignment="1">
      <alignment horizontal="left" vertical="justify"/>
    </xf>
    <xf numFmtId="0" fontId="3" fillId="3" borderId="1" xfId="0" applyFont="1" applyFill="1" applyBorder="1" applyAlignment="1">
      <alignment horizontal="left" vertical="justify" wrapText="1"/>
    </xf>
    <xf numFmtId="0" fontId="2" fillId="2" borderId="1" xfId="0" applyFont="1" applyFill="1" applyBorder="1" applyAlignment="1" applyProtection="1">
      <alignment horizontal="left" vertical="justify"/>
      <protection locked="0"/>
    </xf>
    <xf numFmtId="0" fontId="0" fillId="3" borderId="1" xfId="0" applyFill="1" applyBorder="1" applyAlignment="1">
      <alignment horizontal="left" vertical="justify"/>
    </xf>
    <xf numFmtId="0" fontId="3" fillId="0" borderId="1" xfId="0" applyFont="1" applyBorder="1" applyAlignment="1">
      <alignment horizontal="center" vertical="justify" wrapText="1"/>
    </xf>
    <xf numFmtId="164" fontId="0" fillId="0" borderId="0" xfId="0" applyNumberFormat="1" applyAlignment="1">
      <alignment horizontal="right" vertical="justify"/>
    </xf>
    <xf numFmtId="164" fontId="3" fillId="3" borderId="1" xfId="0" applyNumberFormat="1" applyFont="1" applyFill="1" applyBorder="1" applyAlignment="1">
      <alignment horizontal="right" vertical="justify"/>
    </xf>
    <xf numFmtId="164" fontId="2" fillId="0" borderId="1" xfId="0" applyNumberFormat="1" applyFont="1" applyBorder="1" applyAlignment="1">
      <alignment horizontal="right" vertical="justify"/>
    </xf>
    <xf numFmtId="164" fontId="3" fillId="3" borderId="1" xfId="0" applyNumberFormat="1" applyFont="1" applyFill="1" applyBorder="1" applyAlignment="1">
      <alignment horizontal="right" vertical="justify" wrapText="1"/>
    </xf>
    <xf numFmtId="164" fontId="2" fillId="2" borderId="1" xfId="0" applyNumberFormat="1" applyFont="1" applyFill="1" applyBorder="1" applyAlignment="1" applyProtection="1">
      <alignment horizontal="right" vertical="justify"/>
      <protection locked="0"/>
    </xf>
    <xf numFmtId="40" fontId="0" fillId="0" borderId="0" xfId="0" applyNumberFormat="1" applyAlignment="1">
      <alignment horizontal="right" vertical="justify"/>
    </xf>
    <xf numFmtId="40" fontId="3" fillId="3" borderId="1" xfId="0" applyNumberFormat="1" applyFont="1" applyFill="1" applyBorder="1" applyAlignment="1">
      <alignment horizontal="right" vertical="justify" wrapText="1"/>
    </xf>
    <xf numFmtId="40" fontId="2" fillId="0" borderId="1" xfId="0" applyNumberFormat="1" applyFont="1" applyBorder="1" applyAlignment="1">
      <alignment horizontal="right" vertical="justify"/>
    </xf>
    <xf numFmtId="0" fontId="0" fillId="0" borderId="0" xfId="0"/>
    <xf numFmtId="0" fontId="1" fillId="2" borderId="0" xfId="0" applyFont="1" applyFill="1" applyAlignment="1" applyProtection="1">
      <alignment horizontal="center" vertical="center" wrapText="1"/>
      <protection locked="0"/>
    </xf>
    <xf numFmtId="0" fontId="0" fillId="2" borderId="0" xfId="0" applyFill="1" applyAlignment="1" applyProtection="1">
      <alignment horizontal="center" vertical="center" wrapText="1"/>
      <protection locked="0"/>
    </xf>
    <xf numFmtId="0" fontId="1" fillId="3" borderId="1" xfId="0" applyFont="1" applyFill="1" applyBorder="1" applyAlignment="1">
      <alignment horizontal="center" vertical="justify"/>
    </xf>
    <xf numFmtId="0" fontId="1" fillId="3" borderId="1" xfId="0" applyFont="1" applyFill="1" applyBorder="1" applyAlignment="1">
      <alignment horizontal="right" vertical="justify"/>
    </xf>
    <xf numFmtId="40" fontId="1" fillId="3" borderId="1" xfId="0" applyNumberFormat="1" applyFont="1" applyFill="1" applyBorder="1" applyAlignment="1">
      <alignment horizontal="right" vertical="justify"/>
    </xf>
    <xf numFmtId="0" fontId="1" fillId="0" borderId="0" xfId="0" applyFont="1" applyAlignment="1">
      <alignment horizontal="center" vertical="center" wrapText="1"/>
    </xf>
    <xf numFmtId="0" fontId="0" fillId="0" borderId="0" xfId="0" applyAlignment="1">
      <alignment horizontal="center" vertical="center"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emf"/><Relationship Id="rId1" Type="http://schemas.openxmlformats.org/officeDocument/2006/relationships/image" Target="file:///\\200.160.203.237\Soft\Aplicativos\Relatorios\Obras\Gerenciamento_Obras\Brasao.jpg"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12700</xdr:colOff>
      <xdr:row>0</xdr:row>
      <xdr:rowOff>12700</xdr:rowOff>
    </xdr:from>
    <xdr:to>
      <xdr:col>1</xdr:col>
      <xdr:colOff>327025</xdr:colOff>
      <xdr:row>3</xdr:row>
      <xdr:rowOff>3175</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link="rId1"/>
        <a:stretch>
          <a:fillRect/>
        </a:stretch>
      </xdr:blipFill>
      <xdr:spPr>
        <a:xfrm>
          <a:off x="12700" y="12700"/>
          <a:ext cx="828675" cy="962025"/>
        </a:xfrm>
        <a:prstGeom prst="rect">
          <a:avLst/>
        </a:prstGeom>
      </xdr:spPr>
    </xdr:pic>
    <xdr:clientData/>
  </xdr:twoCellAnchor>
  <xdr:twoCellAnchor editAs="oneCell">
    <xdr:from>
      <xdr:col>0</xdr:col>
      <xdr:colOff>0</xdr:colOff>
      <xdr:row>0</xdr:row>
      <xdr:rowOff>0</xdr:rowOff>
    </xdr:from>
    <xdr:to>
      <xdr:col>1</xdr:col>
      <xdr:colOff>342900</xdr:colOff>
      <xdr:row>3</xdr:row>
      <xdr:rowOff>21182</xdr:rowOff>
    </xdr:to>
    <xdr:pic>
      <xdr:nvPicPr>
        <xdr:cNvPr id="3" name="Imagem 2">
          <a:extLst>
            <a:ext uri="{FF2B5EF4-FFF2-40B4-BE49-F238E27FC236}">
              <a16:creationId xmlns:a16="http://schemas.microsoft.com/office/drawing/2014/main" id="{E347406F-B78F-4A81-8444-88D551F93DD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868680" cy="10041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69"/>
  <sheetViews>
    <sheetView tabSelected="1" workbookViewId="0">
      <selection activeCell="B4" sqref="B4"/>
    </sheetView>
  </sheetViews>
  <sheetFormatPr defaultRowHeight="14.4" x14ac:dyDescent="0.3"/>
  <cols>
    <col min="1" max="1" width="7.6640625" style="1" customWidth="1"/>
    <col min="2" max="2" width="16.6640625" style="1" customWidth="1"/>
    <col min="3" max="3" width="40.6640625" style="4" customWidth="1"/>
    <col min="4" max="4" width="12.6640625" style="1" customWidth="1"/>
    <col min="5" max="5" width="10.6640625" style="11" customWidth="1"/>
    <col min="6" max="7" width="13.6640625" style="11" customWidth="1"/>
    <col min="8" max="8" width="13.6640625" style="16" customWidth="1"/>
    <col min="9" max="9" width="0" style="4" hidden="1" customWidth="1"/>
    <col min="10" max="11" width="0" style="1" hidden="1" customWidth="1"/>
    <col min="12" max="13" width="0" hidden="1" customWidth="1"/>
  </cols>
  <sheetData>
    <row r="1" spans="1:11" ht="26.1" customHeight="1" x14ac:dyDescent="0.3">
      <c r="B1" s="25" t="s">
        <v>0</v>
      </c>
      <c r="C1" s="26"/>
      <c r="D1" s="26"/>
      <c r="E1" s="26"/>
      <c r="F1" s="26"/>
      <c r="G1" s="26"/>
      <c r="H1" s="26"/>
      <c r="I1" s="26"/>
      <c r="K1" s="1" t="s">
        <v>16</v>
      </c>
    </row>
    <row r="2" spans="1:11" ht="26.1" customHeight="1" x14ac:dyDescent="0.3">
      <c r="B2" s="25" t="s">
        <v>1</v>
      </c>
      <c r="C2" s="26"/>
      <c r="D2" s="26"/>
      <c r="E2" s="26"/>
      <c r="F2" s="26"/>
      <c r="G2" s="26"/>
      <c r="H2" s="26"/>
      <c r="I2" s="26"/>
      <c r="K2" s="1" t="s">
        <v>16</v>
      </c>
    </row>
    <row r="3" spans="1:11" ht="26.1" customHeight="1" x14ac:dyDescent="0.3">
      <c r="B3" s="25" t="s">
        <v>2</v>
      </c>
      <c r="C3" s="26"/>
      <c r="D3" s="26"/>
      <c r="E3" s="26"/>
      <c r="F3" s="26"/>
      <c r="G3" s="26"/>
      <c r="H3" s="26"/>
      <c r="I3" s="26"/>
      <c r="J3" s="1" t="s">
        <v>3</v>
      </c>
      <c r="K3" s="1" t="s">
        <v>17</v>
      </c>
    </row>
    <row r="4" spans="1:11" ht="26.1" customHeight="1" x14ac:dyDescent="0.3">
      <c r="K4" s="1" t="s">
        <v>16</v>
      </c>
    </row>
    <row r="5" spans="1:11" ht="27.9" customHeight="1" x14ac:dyDescent="0.3">
      <c r="A5" s="27" t="s">
        <v>4</v>
      </c>
      <c r="B5" s="28"/>
      <c r="C5" s="28"/>
      <c r="D5" s="28"/>
      <c r="E5" s="28"/>
      <c r="F5" s="28"/>
      <c r="G5" s="28"/>
      <c r="H5" s="28"/>
      <c r="I5" s="28"/>
      <c r="K5" s="1" t="s">
        <v>16</v>
      </c>
    </row>
    <row r="6" spans="1:11" ht="15" customHeight="1" x14ac:dyDescent="0.3">
      <c r="K6" s="1" t="s">
        <v>18</v>
      </c>
    </row>
    <row r="7" spans="1:11" ht="15" customHeight="1" x14ac:dyDescent="0.3">
      <c r="A7" s="29" t="s">
        <v>5</v>
      </c>
      <c r="B7" s="28"/>
      <c r="C7" s="28"/>
      <c r="D7" s="28"/>
      <c r="E7" s="28"/>
      <c r="F7" s="28"/>
      <c r="G7" s="28"/>
      <c r="H7" s="28"/>
      <c r="I7" s="28"/>
      <c r="K7" s="1" t="s">
        <v>19</v>
      </c>
    </row>
    <row r="8" spans="1:11" x14ac:dyDescent="0.3">
      <c r="K8" s="1" t="s">
        <v>18</v>
      </c>
    </row>
    <row r="9" spans="1:11" ht="18" customHeight="1" x14ac:dyDescent="0.3">
      <c r="A9" s="25"/>
      <c r="B9" s="26"/>
      <c r="C9" s="25"/>
      <c r="D9" s="26"/>
      <c r="E9" s="26"/>
      <c r="F9" s="26"/>
      <c r="G9" s="26"/>
      <c r="H9" s="26"/>
      <c r="I9" s="26"/>
      <c r="K9" s="1" t="s">
        <v>20</v>
      </c>
    </row>
    <row r="10" spans="1:11" x14ac:dyDescent="0.3">
      <c r="A10" s="20"/>
      <c r="B10" s="21"/>
      <c r="C10" s="20"/>
      <c r="D10" s="21"/>
      <c r="E10" s="21"/>
      <c r="F10" s="21"/>
      <c r="G10" s="21"/>
      <c r="H10" s="21"/>
      <c r="I10" s="21"/>
      <c r="K10" s="1" t="s">
        <v>21</v>
      </c>
    </row>
    <row r="11" spans="1:11" x14ac:dyDescent="0.3">
      <c r="K11" s="1" t="s">
        <v>18</v>
      </c>
    </row>
    <row r="12" spans="1:11" ht="24.9" customHeight="1" x14ac:dyDescent="0.3">
      <c r="A12" s="2" t="s">
        <v>6</v>
      </c>
      <c r="B12" s="2" t="s">
        <v>7</v>
      </c>
      <c r="C12" s="5" t="s">
        <v>8</v>
      </c>
      <c r="D12" s="2" t="s">
        <v>9</v>
      </c>
      <c r="E12" s="12" t="s">
        <v>10</v>
      </c>
      <c r="F12" s="14" t="s">
        <v>11</v>
      </c>
      <c r="G12" s="14" t="s">
        <v>12</v>
      </c>
      <c r="H12" s="17" t="s">
        <v>13</v>
      </c>
      <c r="I12" s="7" t="s">
        <v>14</v>
      </c>
      <c r="J12" s="10" t="s">
        <v>15</v>
      </c>
      <c r="K12" s="1" t="s">
        <v>22</v>
      </c>
    </row>
    <row r="13" spans="1:11" ht="18" customHeight="1" x14ac:dyDescent="0.3">
      <c r="A13" s="22" t="s">
        <v>23</v>
      </c>
      <c r="B13" s="22"/>
      <c r="C13" s="22"/>
      <c r="D13" s="22"/>
      <c r="E13" s="22"/>
      <c r="F13" s="22"/>
      <c r="G13" s="22"/>
      <c r="H13" s="22"/>
      <c r="I13" s="22"/>
      <c r="K13" s="1" t="s">
        <v>24</v>
      </c>
    </row>
    <row r="14" spans="1:11" ht="24" x14ac:dyDescent="0.3">
      <c r="A14" s="3">
        <v>1</v>
      </c>
      <c r="B14" s="3" t="s">
        <v>25</v>
      </c>
      <c r="C14" s="6" t="s">
        <v>26</v>
      </c>
      <c r="D14" s="3" t="s">
        <v>27</v>
      </c>
      <c r="E14" s="13">
        <v>271.26</v>
      </c>
      <c r="F14" s="13">
        <v>15.13</v>
      </c>
      <c r="G14" s="15"/>
      <c r="H14" s="18">
        <f t="shared" ref="H14:H45" si="0">G14*E14</f>
        <v>0</v>
      </c>
      <c r="I14" s="8"/>
      <c r="J14" s="3">
        <v>70349</v>
      </c>
      <c r="K14" s="3" t="s">
        <v>28</v>
      </c>
    </row>
    <row r="15" spans="1:11" ht="24" x14ac:dyDescent="0.3">
      <c r="A15" s="3">
        <v>2</v>
      </c>
      <c r="B15" s="3" t="s">
        <v>29</v>
      </c>
      <c r="C15" s="6" t="s">
        <v>30</v>
      </c>
      <c r="D15" s="3" t="s">
        <v>31</v>
      </c>
      <c r="E15" s="13">
        <v>2712.4</v>
      </c>
      <c r="F15" s="13">
        <v>2.11</v>
      </c>
      <c r="G15" s="15"/>
      <c r="H15" s="18">
        <f t="shared" si="0"/>
        <v>0</v>
      </c>
      <c r="I15" s="8"/>
      <c r="J15" s="3">
        <v>70348</v>
      </c>
      <c r="K15" s="3" t="s">
        <v>28</v>
      </c>
    </row>
    <row r="16" spans="1:11" ht="36" x14ac:dyDescent="0.3">
      <c r="A16" s="3">
        <v>3</v>
      </c>
      <c r="B16" s="3" t="s">
        <v>32</v>
      </c>
      <c r="C16" s="6" t="s">
        <v>33</v>
      </c>
      <c r="D16" s="3" t="s">
        <v>34</v>
      </c>
      <c r="E16" s="13">
        <v>66.25</v>
      </c>
      <c r="F16" s="13">
        <v>205.33</v>
      </c>
      <c r="G16" s="15"/>
      <c r="H16" s="18">
        <f t="shared" si="0"/>
        <v>0</v>
      </c>
      <c r="I16" s="8"/>
      <c r="J16" s="3">
        <v>70347</v>
      </c>
      <c r="K16" s="3" t="s">
        <v>28</v>
      </c>
    </row>
    <row r="17" spans="1:11" x14ac:dyDescent="0.3">
      <c r="A17" s="3">
        <v>4</v>
      </c>
      <c r="B17" s="3" t="s">
        <v>35</v>
      </c>
      <c r="C17" s="6" t="s">
        <v>36</v>
      </c>
      <c r="D17" s="3" t="s">
        <v>34</v>
      </c>
      <c r="E17" s="13">
        <v>21.91</v>
      </c>
      <c r="F17" s="13">
        <v>506.26</v>
      </c>
      <c r="G17" s="15"/>
      <c r="H17" s="18">
        <f t="shared" si="0"/>
        <v>0</v>
      </c>
      <c r="I17" s="8"/>
      <c r="J17" s="3">
        <v>70346</v>
      </c>
      <c r="K17" s="3" t="s">
        <v>28</v>
      </c>
    </row>
    <row r="18" spans="1:11" ht="24" x14ac:dyDescent="0.3">
      <c r="A18" s="3">
        <v>5</v>
      </c>
      <c r="B18" s="3" t="s">
        <v>37</v>
      </c>
      <c r="C18" s="6" t="s">
        <v>38</v>
      </c>
      <c r="D18" s="3" t="s">
        <v>34</v>
      </c>
      <c r="E18" s="13">
        <v>235</v>
      </c>
      <c r="F18" s="13">
        <v>146.93</v>
      </c>
      <c r="G18" s="15"/>
      <c r="H18" s="18">
        <f t="shared" si="0"/>
        <v>0</v>
      </c>
      <c r="I18" s="8"/>
      <c r="J18" s="3">
        <v>70345</v>
      </c>
      <c r="K18" s="3" t="s">
        <v>28</v>
      </c>
    </row>
    <row r="19" spans="1:11" x14ac:dyDescent="0.3">
      <c r="A19" s="3">
        <v>6</v>
      </c>
      <c r="B19" s="3" t="s">
        <v>39</v>
      </c>
      <c r="C19" s="6" t="s">
        <v>40</v>
      </c>
      <c r="D19" s="3" t="s">
        <v>34</v>
      </c>
      <c r="E19" s="13">
        <v>88.9</v>
      </c>
      <c r="F19" s="13">
        <v>117.36</v>
      </c>
      <c r="G19" s="15"/>
      <c r="H19" s="18">
        <f t="shared" si="0"/>
        <v>0</v>
      </c>
      <c r="I19" s="8"/>
      <c r="J19" s="3">
        <v>70344</v>
      </c>
      <c r="K19" s="3" t="s">
        <v>28</v>
      </c>
    </row>
    <row r="20" spans="1:11" x14ac:dyDescent="0.3">
      <c r="A20" s="3">
        <v>7</v>
      </c>
      <c r="B20" s="3" t="s">
        <v>41</v>
      </c>
      <c r="C20" s="6" t="s">
        <v>42</v>
      </c>
      <c r="D20" s="3" t="s">
        <v>43</v>
      </c>
      <c r="E20" s="13">
        <v>3566</v>
      </c>
      <c r="F20" s="13">
        <v>12.5</v>
      </c>
      <c r="G20" s="15"/>
      <c r="H20" s="18">
        <f t="shared" si="0"/>
        <v>0</v>
      </c>
      <c r="I20" s="8"/>
      <c r="J20" s="3">
        <v>70343</v>
      </c>
      <c r="K20" s="3" t="s">
        <v>28</v>
      </c>
    </row>
    <row r="21" spans="1:11" x14ac:dyDescent="0.3">
      <c r="A21" s="3">
        <v>8</v>
      </c>
      <c r="B21" s="3" t="s">
        <v>44</v>
      </c>
      <c r="C21" s="6" t="s">
        <v>45</v>
      </c>
      <c r="D21" s="3" t="s">
        <v>27</v>
      </c>
      <c r="E21" s="13">
        <v>35.659999999999997</v>
      </c>
      <c r="F21" s="13">
        <v>676.83</v>
      </c>
      <c r="G21" s="15"/>
      <c r="H21" s="18">
        <f t="shared" si="0"/>
        <v>0</v>
      </c>
      <c r="I21" s="8"/>
      <c r="J21" s="3">
        <v>70342</v>
      </c>
      <c r="K21" s="3" t="s">
        <v>28</v>
      </c>
    </row>
    <row r="22" spans="1:11" x14ac:dyDescent="0.3">
      <c r="A22" s="3">
        <v>9</v>
      </c>
      <c r="B22" s="3" t="s">
        <v>46</v>
      </c>
      <c r="C22" s="6" t="s">
        <v>47</v>
      </c>
      <c r="D22" s="3" t="s">
        <v>27</v>
      </c>
      <c r="E22" s="13">
        <v>160.25</v>
      </c>
      <c r="F22" s="13">
        <v>707.06</v>
      </c>
      <c r="G22" s="15"/>
      <c r="H22" s="18">
        <f t="shared" si="0"/>
        <v>0</v>
      </c>
      <c r="I22" s="8"/>
      <c r="J22" s="3">
        <v>70341</v>
      </c>
      <c r="K22" s="3" t="s">
        <v>28</v>
      </c>
    </row>
    <row r="23" spans="1:11" ht="24" x14ac:dyDescent="0.3">
      <c r="A23" s="3">
        <v>10</v>
      </c>
      <c r="B23" s="3" t="s">
        <v>48</v>
      </c>
      <c r="C23" s="6" t="s">
        <v>49</v>
      </c>
      <c r="D23" s="3" t="s">
        <v>27</v>
      </c>
      <c r="E23" s="13">
        <v>16.64</v>
      </c>
      <c r="F23" s="13">
        <v>526.07000000000005</v>
      </c>
      <c r="G23" s="15"/>
      <c r="H23" s="18">
        <f t="shared" si="0"/>
        <v>0</v>
      </c>
      <c r="I23" s="8"/>
      <c r="J23" s="3">
        <v>70340</v>
      </c>
      <c r="K23" s="3" t="s">
        <v>28</v>
      </c>
    </row>
    <row r="24" spans="1:11" ht="24" x14ac:dyDescent="0.3">
      <c r="A24" s="3">
        <v>11</v>
      </c>
      <c r="B24" s="3" t="s">
        <v>50</v>
      </c>
      <c r="C24" s="6" t="s">
        <v>51</v>
      </c>
      <c r="D24" s="3" t="s">
        <v>34</v>
      </c>
      <c r="E24" s="13">
        <v>262.5</v>
      </c>
      <c r="F24" s="13">
        <v>52.32</v>
      </c>
      <c r="G24" s="15"/>
      <c r="H24" s="18">
        <f t="shared" si="0"/>
        <v>0</v>
      </c>
      <c r="I24" s="8"/>
      <c r="J24" s="3">
        <v>70339</v>
      </c>
      <c r="K24" s="3" t="s">
        <v>28</v>
      </c>
    </row>
    <row r="25" spans="1:11" ht="24" x14ac:dyDescent="0.3">
      <c r="A25" s="3">
        <v>12</v>
      </c>
      <c r="B25" s="3" t="s">
        <v>52</v>
      </c>
      <c r="C25" s="6" t="s">
        <v>53</v>
      </c>
      <c r="D25" s="3" t="s">
        <v>34</v>
      </c>
      <c r="E25" s="13">
        <v>236</v>
      </c>
      <c r="F25" s="13">
        <v>140.4</v>
      </c>
      <c r="G25" s="15"/>
      <c r="H25" s="18">
        <f t="shared" si="0"/>
        <v>0</v>
      </c>
      <c r="I25" s="8"/>
      <c r="J25" s="3">
        <v>70338</v>
      </c>
      <c r="K25" s="3" t="s">
        <v>28</v>
      </c>
    </row>
    <row r="26" spans="1:11" ht="24" x14ac:dyDescent="0.3">
      <c r="A26" s="3">
        <v>13</v>
      </c>
      <c r="B26" s="3" t="s">
        <v>54</v>
      </c>
      <c r="C26" s="6" t="s">
        <v>55</v>
      </c>
      <c r="D26" s="3" t="s">
        <v>27</v>
      </c>
      <c r="E26" s="13">
        <v>212.62</v>
      </c>
      <c r="F26" s="13">
        <v>66.069999999999993</v>
      </c>
      <c r="G26" s="15"/>
      <c r="H26" s="18">
        <f t="shared" si="0"/>
        <v>0</v>
      </c>
      <c r="I26" s="8"/>
      <c r="J26" s="3">
        <v>70337</v>
      </c>
      <c r="K26" s="3" t="s">
        <v>28</v>
      </c>
    </row>
    <row r="27" spans="1:11" ht="24" x14ac:dyDescent="0.3">
      <c r="A27" s="3">
        <v>14</v>
      </c>
      <c r="B27" s="3" t="s">
        <v>56</v>
      </c>
      <c r="C27" s="6" t="s">
        <v>57</v>
      </c>
      <c r="D27" s="3" t="s">
        <v>58</v>
      </c>
      <c r="E27" s="13">
        <v>62.5</v>
      </c>
      <c r="F27" s="13">
        <v>87.39</v>
      </c>
      <c r="G27" s="15"/>
      <c r="H27" s="18">
        <f t="shared" si="0"/>
        <v>0</v>
      </c>
      <c r="I27" s="8"/>
      <c r="J27" s="3">
        <v>70336</v>
      </c>
      <c r="K27" s="3" t="s">
        <v>28</v>
      </c>
    </row>
    <row r="28" spans="1:11" ht="24" x14ac:dyDescent="0.3">
      <c r="A28" s="3">
        <v>15</v>
      </c>
      <c r="B28" s="3" t="s">
        <v>59</v>
      </c>
      <c r="C28" s="6" t="s">
        <v>60</v>
      </c>
      <c r="D28" s="3" t="s">
        <v>58</v>
      </c>
      <c r="E28" s="13">
        <v>110</v>
      </c>
      <c r="F28" s="13">
        <v>61.6</v>
      </c>
      <c r="G28" s="15"/>
      <c r="H28" s="18">
        <f t="shared" si="0"/>
        <v>0</v>
      </c>
      <c r="I28" s="8"/>
      <c r="J28" s="3">
        <v>70335</v>
      </c>
      <c r="K28" s="3" t="s">
        <v>28</v>
      </c>
    </row>
    <row r="29" spans="1:11" ht="24" x14ac:dyDescent="0.3">
      <c r="A29" s="3">
        <v>16</v>
      </c>
      <c r="B29" s="3" t="s">
        <v>61</v>
      </c>
      <c r="C29" s="6" t="s">
        <v>62</v>
      </c>
      <c r="D29" s="3" t="s">
        <v>58</v>
      </c>
      <c r="E29" s="13">
        <v>212</v>
      </c>
      <c r="F29" s="13">
        <v>138.93</v>
      </c>
      <c r="G29" s="15"/>
      <c r="H29" s="18">
        <f t="shared" si="0"/>
        <v>0</v>
      </c>
      <c r="I29" s="8"/>
      <c r="J29" s="3">
        <v>70334</v>
      </c>
      <c r="K29" s="3" t="s">
        <v>28</v>
      </c>
    </row>
    <row r="30" spans="1:11" ht="24" x14ac:dyDescent="0.3">
      <c r="A30" s="3">
        <v>17</v>
      </c>
      <c r="B30" s="3" t="s">
        <v>63</v>
      </c>
      <c r="C30" s="6" t="s">
        <v>64</v>
      </c>
      <c r="D30" s="3" t="s">
        <v>27</v>
      </c>
      <c r="E30" s="13">
        <v>30.05</v>
      </c>
      <c r="F30" s="13">
        <v>80.72</v>
      </c>
      <c r="G30" s="15"/>
      <c r="H30" s="18">
        <f t="shared" si="0"/>
        <v>0</v>
      </c>
      <c r="I30" s="8"/>
      <c r="J30" s="3">
        <v>70333</v>
      </c>
      <c r="K30" s="3" t="s">
        <v>28</v>
      </c>
    </row>
    <row r="31" spans="1:11" ht="24" x14ac:dyDescent="0.3">
      <c r="A31" s="3">
        <v>18</v>
      </c>
      <c r="B31" s="3" t="s">
        <v>65</v>
      </c>
      <c r="C31" s="6" t="s">
        <v>66</v>
      </c>
      <c r="D31" s="3" t="s">
        <v>27</v>
      </c>
      <c r="E31" s="13">
        <v>1.57</v>
      </c>
      <c r="F31" s="13">
        <v>714.91</v>
      </c>
      <c r="G31" s="15"/>
      <c r="H31" s="18">
        <f t="shared" si="0"/>
        <v>0</v>
      </c>
      <c r="I31" s="8"/>
      <c r="J31" s="3">
        <v>70332</v>
      </c>
      <c r="K31" s="3" t="s">
        <v>28</v>
      </c>
    </row>
    <row r="32" spans="1:11" ht="24" x14ac:dyDescent="0.3">
      <c r="A32" s="3">
        <v>19</v>
      </c>
      <c r="B32" s="3" t="s">
        <v>67</v>
      </c>
      <c r="C32" s="6" t="s">
        <v>68</v>
      </c>
      <c r="D32" s="3" t="s">
        <v>34</v>
      </c>
      <c r="E32" s="13">
        <v>68.16</v>
      </c>
      <c r="F32" s="13">
        <v>568.33000000000004</v>
      </c>
      <c r="G32" s="15"/>
      <c r="H32" s="18">
        <f t="shared" si="0"/>
        <v>0</v>
      </c>
      <c r="I32" s="8"/>
      <c r="J32" s="3">
        <v>70331</v>
      </c>
      <c r="K32" s="3" t="s">
        <v>28</v>
      </c>
    </row>
    <row r="33" spans="1:11" ht="24" x14ac:dyDescent="0.3">
      <c r="A33" s="3">
        <v>20</v>
      </c>
      <c r="B33" s="3" t="s">
        <v>69</v>
      </c>
      <c r="C33" s="6" t="s">
        <v>70</v>
      </c>
      <c r="D33" s="3" t="s">
        <v>34</v>
      </c>
      <c r="E33" s="13">
        <v>28.8</v>
      </c>
      <c r="F33" s="13">
        <v>322.63</v>
      </c>
      <c r="G33" s="15"/>
      <c r="H33" s="18">
        <f t="shared" si="0"/>
        <v>0</v>
      </c>
      <c r="I33" s="8"/>
      <c r="J33" s="3">
        <v>70330</v>
      </c>
      <c r="K33" s="3" t="s">
        <v>28</v>
      </c>
    </row>
    <row r="34" spans="1:11" ht="24" x14ac:dyDescent="0.3">
      <c r="A34" s="3">
        <v>21</v>
      </c>
      <c r="B34" s="3" t="s">
        <v>71</v>
      </c>
      <c r="C34" s="6" t="s">
        <v>72</v>
      </c>
      <c r="D34" s="3" t="s">
        <v>34</v>
      </c>
      <c r="E34" s="13">
        <v>236.03</v>
      </c>
      <c r="F34" s="13">
        <v>22.37</v>
      </c>
      <c r="G34" s="15"/>
      <c r="H34" s="18">
        <f t="shared" si="0"/>
        <v>0</v>
      </c>
      <c r="I34" s="8"/>
      <c r="J34" s="3">
        <v>70329</v>
      </c>
      <c r="K34" s="3" t="s">
        <v>28</v>
      </c>
    </row>
    <row r="35" spans="1:11" ht="24" x14ac:dyDescent="0.3">
      <c r="A35" s="3">
        <v>22</v>
      </c>
      <c r="B35" s="3" t="s">
        <v>73</v>
      </c>
      <c r="C35" s="6" t="s">
        <v>74</v>
      </c>
      <c r="D35" s="3" t="s">
        <v>34</v>
      </c>
      <c r="E35" s="13">
        <v>18</v>
      </c>
      <c r="F35" s="13">
        <v>509.12</v>
      </c>
      <c r="G35" s="15"/>
      <c r="H35" s="18">
        <f t="shared" si="0"/>
        <v>0</v>
      </c>
      <c r="I35" s="8"/>
      <c r="J35" s="3">
        <v>70328</v>
      </c>
      <c r="K35" s="3" t="s">
        <v>28</v>
      </c>
    </row>
    <row r="36" spans="1:11" ht="24" x14ac:dyDescent="0.3">
      <c r="A36" s="3">
        <v>23</v>
      </c>
      <c r="B36" s="3" t="s">
        <v>75</v>
      </c>
      <c r="C36" s="6" t="s">
        <v>76</v>
      </c>
      <c r="D36" s="3" t="s">
        <v>27</v>
      </c>
      <c r="E36" s="13">
        <v>1010.1</v>
      </c>
      <c r="F36" s="13">
        <v>25.05</v>
      </c>
      <c r="G36" s="15"/>
      <c r="H36" s="18">
        <f t="shared" si="0"/>
        <v>0</v>
      </c>
      <c r="I36" s="8"/>
      <c r="J36" s="3">
        <v>70327</v>
      </c>
      <c r="K36" s="3" t="s">
        <v>28</v>
      </c>
    </row>
    <row r="37" spans="1:11" ht="24" x14ac:dyDescent="0.3">
      <c r="A37" s="3">
        <v>24</v>
      </c>
      <c r="B37" s="3" t="s">
        <v>77</v>
      </c>
      <c r="C37" s="6" t="s">
        <v>78</v>
      </c>
      <c r="D37" s="3" t="s">
        <v>27</v>
      </c>
      <c r="E37" s="13">
        <v>409.5</v>
      </c>
      <c r="F37" s="13">
        <v>24.65</v>
      </c>
      <c r="G37" s="15"/>
      <c r="H37" s="18">
        <f t="shared" si="0"/>
        <v>0</v>
      </c>
      <c r="I37" s="8"/>
      <c r="J37" s="3">
        <v>70326</v>
      </c>
      <c r="K37" s="3" t="s">
        <v>28</v>
      </c>
    </row>
    <row r="38" spans="1:11" ht="24" x14ac:dyDescent="0.3">
      <c r="A38" s="3">
        <v>25</v>
      </c>
      <c r="B38" s="3" t="s">
        <v>79</v>
      </c>
      <c r="C38" s="6" t="s">
        <v>80</v>
      </c>
      <c r="D38" s="3" t="s">
        <v>27</v>
      </c>
      <c r="E38" s="13">
        <v>1313.13</v>
      </c>
      <c r="F38" s="13">
        <v>20.43</v>
      </c>
      <c r="G38" s="15"/>
      <c r="H38" s="18">
        <f t="shared" si="0"/>
        <v>0</v>
      </c>
      <c r="I38" s="8"/>
      <c r="J38" s="3">
        <v>70325</v>
      </c>
      <c r="K38" s="3" t="s">
        <v>28</v>
      </c>
    </row>
    <row r="39" spans="1:11" ht="36" x14ac:dyDescent="0.3">
      <c r="A39" s="3">
        <v>26</v>
      </c>
      <c r="B39" s="3" t="s">
        <v>81</v>
      </c>
      <c r="C39" s="6" t="s">
        <v>82</v>
      </c>
      <c r="D39" s="3" t="s">
        <v>27</v>
      </c>
      <c r="E39" s="13">
        <v>409.5</v>
      </c>
      <c r="F39" s="13">
        <v>40.86</v>
      </c>
      <c r="G39" s="15"/>
      <c r="H39" s="18">
        <f t="shared" si="0"/>
        <v>0</v>
      </c>
      <c r="I39" s="8"/>
      <c r="J39" s="3">
        <v>70324</v>
      </c>
      <c r="K39" s="3" t="s">
        <v>28</v>
      </c>
    </row>
    <row r="40" spans="1:11" ht="24" x14ac:dyDescent="0.3">
      <c r="A40" s="3">
        <v>27</v>
      </c>
      <c r="B40" s="3" t="s">
        <v>83</v>
      </c>
      <c r="C40" s="6" t="s">
        <v>84</v>
      </c>
      <c r="D40" s="3" t="s">
        <v>27</v>
      </c>
      <c r="E40" s="13">
        <v>14.85</v>
      </c>
      <c r="F40" s="13">
        <v>642.28</v>
      </c>
      <c r="G40" s="15"/>
      <c r="H40" s="18">
        <f t="shared" si="0"/>
        <v>0</v>
      </c>
      <c r="I40" s="8"/>
      <c r="J40" s="3">
        <v>70323</v>
      </c>
      <c r="K40" s="3" t="s">
        <v>28</v>
      </c>
    </row>
    <row r="41" spans="1:11" x14ac:dyDescent="0.3">
      <c r="A41" s="3">
        <v>28</v>
      </c>
      <c r="B41" s="3" t="s">
        <v>85</v>
      </c>
      <c r="C41" s="6" t="s">
        <v>86</v>
      </c>
      <c r="D41" s="3" t="s">
        <v>27</v>
      </c>
      <c r="E41" s="13">
        <v>369</v>
      </c>
      <c r="F41" s="13">
        <v>336.13</v>
      </c>
      <c r="G41" s="15"/>
      <c r="H41" s="18">
        <f t="shared" si="0"/>
        <v>0</v>
      </c>
      <c r="I41" s="8"/>
      <c r="J41" s="3">
        <v>70322</v>
      </c>
      <c r="K41" s="3" t="s">
        <v>28</v>
      </c>
    </row>
    <row r="42" spans="1:11" x14ac:dyDescent="0.3">
      <c r="A42" s="3">
        <v>29</v>
      </c>
      <c r="B42" s="3" t="s">
        <v>87</v>
      </c>
      <c r="C42" s="6" t="s">
        <v>88</v>
      </c>
      <c r="D42" s="3" t="s">
        <v>27</v>
      </c>
      <c r="E42" s="13">
        <v>184.5</v>
      </c>
      <c r="F42" s="13">
        <v>312.64999999999998</v>
      </c>
      <c r="G42" s="15"/>
      <c r="H42" s="18">
        <f t="shared" si="0"/>
        <v>0</v>
      </c>
      <c r="I42" s="8"/>
      <c r="J42" s="3">
        <v>70321</v>
      </c>
      <c r="K42" s="3" t="s">
        <v>28</v>
      </c>
    </row>
    <row r="43" spans="1:11" x14ac:dyDescent="0.3">
      <c r="A43" s="3">
        <v>30</v>
      </c>
      <c r="B43" s="3" t="s">
        <v>89</v>
      </c>
      <c r="C43" s="6" t="s">
        <v>90</v>
      </c>
      <c r="D43" s="3" t="s">
        <v>27</v>
      </c>
      <c r="E43" s="13">
        <v>80.430000000000007</v>
      </c>
      <c r="F43" s="13">
        <v>332.55</v>
      </c>
      <c r="G43" s="15"/>
      <c r="H43" s="18">
        <f t="shared" si="0"/>
        <v>0</v>
      </c>
      <c r="I43" s="8"/>
      <c r="J43" s="3">
        <v>70320</v>
      </c>
      <c r="K43" s="3" t="s">
        <v>28</v>
      </c>
    </row>
    <row r="44" spans="1:11" ht="24" x14ac:dyDescent="0.3">
      <c r="A44" s="3">
        <v>31</v>
      </c>
      <c r="B44" s="3" t="s">
        <v>91</v>
      </c>
      <c r="C44" s="6" t="s">
        <v>92</v>
      </c>
      <c r="D44" s="3" t="s">
        <v>31</v>
      </c>
      <c r="E44" s="13">
        <v>18454.8</v>
      </c>
      <c r="F44" s="13">
        <v>3.84</v>
      </c>
      <c r="G44" s="15"/>
      <c r="H44" s="18">
        <f t="shared" si="0"/>
        <v>0</v>
      </c>
      <c r="I44" s="8"/>
      <c r="J44" s="3">
        <v>70319</v>
      </c>
      <c r="K44" s="3" t="s">
        <v>28</v>
      </c>
    </row>
    <row r="45" spans="1:11" ht="36" x14ac:dyDescent="0.3">
      <c r="A45" s="3">
        <v>32</v>
      </c>
      <c r="B45" s="3" t="s">
        <v>93</v>
      </c>
      <c r="C45" s="6" t="s">
        <v>94</v>
      </c>
      <c r="D45" s="3" t="s">
        <v>58</v>
      </c>
      <c r="E45" s="13">
        <v>220</v>
      </c>
      <c r="F45" s="13">
        <v>66.34</v>
      </c>
      <c r="G45" s="15"/>
      <c r="H45" s="18">
        <f t="shared" si="0"/>
        <v>0</v>
      </c>
      <c r="I45" s="8"/>
      <c r="J45" s="3">
        <v>70318</v>
      </c>
      <c r="K45" s="3" t="s">
        <v>28</v>
      </c>
    </row>
    <row r="46" spans="1:11" ht="24" x14ac:dyDescent="0.3">
      <c r="A46" s="3">
        <v>33</v>
      </c>
      <c r="B46" s="3" t="s">
        <v>95</v>
      </c>
      <c r="C46" s="6" t="s">
        <v>96</v>
      </c>
      <c r="D46" s="3" t="s">
        <v>27</v>
      </c>
      <c r="E46" s="13">
        <v>14.85</v>
      </c>
      <c r="F46" s="13">
        <v>814.98</v>
      </c>
      <c r="G46" s="15"/>
      <c r="H46" s="18">
        <f t="shared" ref="H46:H77" si="1">G46*E46</f>
        <v>0</v>
      </c>
      <c r="I46" s="8"/>
      <c r="J46" s="3">
        <v>70317</v>
      </c>
      <c r="K46" s="3" t="s">
        <v>28</v>
      </c>
    </row>
    <row r="47" spans="1:11" ht="72" x14ac:dyDescent="0.3">
      <c r="A47" s="3">
        <v>34</v>
      </c>
      <c r="B47" s="3" t="s">
        <v>97</v>
      </c>
      <c r="C47" s="6" t="s">
        <v>98</v>
      </c>
      <c r="D47" s="3" t="s">
        <v>27</v>
      </c>
      <c r="E47" s="13">
        <v>160.25</v>
      </c>
      <c r="F47" s="13">
        <v>710.63</v>
      </c>
      <c r="G47" s="15"/>
      <c r="H47" s="18">
        <f t="shared" si="1"/>
        <v>0</v>
      </c>
      <c r="I47" s="8"/>
      <c r="J47" s="3">
        <v>70316</v>
      </c>
      <c r="K47" s="3" t="s">
        <v>28</v>
      </c>
    </row>
    <row r="48" spans="1:11" ht="24" x14ac:dyDescent="0.3">
      <c r="A48" s="3">
        <v>35</v>
      </c>
      <c r="B48" s="3" t="s">
        <v>99</v>
      </c>
      <c r="C48" s="6" t="s">
        <v>100</v>
      </c>
      <c r="D48" s="3" t="s">
        <v>27</v>
      </c>
      <c r="E48" s="13">
        <v>22.5</v>
      </c>
      <c r="F48" s="13">
        <v>897.64</v>
      </c>
      <c r="G48" s="15"/>
      <c r="H48" s="18">
        <f t="shared" si="1"/>
        <v>0</v>
      </c>
      <c r="I48" s="8"/>
      <c r="J48" s="3">
        <v>70315</v>
      </c>
      <c r="K48" s="3" t="s">
        <v>28</v>
      </c>
    </row>
    <row r="49" spans="1:11" ht="24" x14ac:dyDescent="0.3">
      <c r="A49" s="3">
        <v>36</v>
      </c>
      <c r="B49" s="3" t="s">
        <v>101</v>
      </c>
      <c r="C49" s="6" t="s">
        <v>102</v>
      </c>
      <c r="D49" s="3" t="s">
        <v>58</v>
      </c>
      <c r="E49" s="13">
        <v>35</v>
      </c>
      <c r="F49" s="13">
        <v>184.11</v>
      </c>
      <c r="G49" s="15"/>
      <c r="H49" s="18">
        <f t="shared" si="1"/>
        <v>0</v>
      </c>
      <c r="I49" s="8"/>
      <c r="J49" s="3">
        <v>70314</v>
      </c>
      <c r="K49" s="3" t="s">
        <v>28</v>
      </c>
    </row>
    <row r="50" spans="1:11" ht="24" x14ac:dyDescent="0.3">
      <c r="A50" s="3">
        <v>37</v>
      </c>
      <c r="B50" s="3" t="s">
        <v>103</v>
      </c>
      <c r="C50" s="6" t="s">
        <v>104</v>
      </c>
      <c r="D50" s="3" t="s">
        <v>58</v>
      </c>
      <c r="E50" s="13">
        <v>12</v>
      </c>
      <c r="F50" s="13">
        <v>268.5</v>
      </c>
      <c r="G50" s="15"/>
      <c r="H50" s="18">
        <f t="shared" si="1"/>
        <v>0</v>
      </c>
      <c r="I50" s="8"/>
      <c r="J50" s="3">
        <v>70313</v>
      </c>
      <c r="K50" s="3" t="s">
        <v>28</v>
      </c>
    </row>
    <row r="51" spans="1:11" ht="24" x14ac:dyDescent="0.3">
      <c r="A51" s="3">
        <v>38</v>
      </c>
      <c r="B51" s="3" t="s">
        <v>105</v>
      </c>
      <c r="C51" s="6" t="s">
        <v>106</v>
      </c>
      <c r="D51" s="3" t="s">
        <v>58</v>
      </c>
      <c r="E51" s="13">
        <v>10</v>
      </c>
      <c r="F51" s="13">
        <v>1520.77</v>
      </c>
      <c r="G51" s="15"/>
      <c r="H51" s="18">
        <f t="shared" si="1"/>
        <v>0</v>
      </c>
      <c r="I51" s="8"/>
      <c r="J51" s="3">
        <v>70312</v>
      </c>
      <c r="K51" s="3" t="s">
        <v>28</v>
      </c>
    </row>
    <row r="52" spans="1:11" x14ac:dyDescent="0.3">
      <c r="A52" s="3">
        <v>39</v>
      </c>
      <c r="B52" s="3" t="s">
        <v>107</v>
      </c>
      <c r="C52" s="6" t="s">
        <v>108</v>
      </c>
      <c r="D52" s="3" t="s">
        <v>109</v>
      </c>
      <c r="E52" s="13">
        <v>1</v>
      </c>
      <c r="F52" s="13">
        <v>13741.33</v>
      </c>
      <c r="G52" s="15"/>
      <c r="H52" s="18">
        <f t="shared" si="1"/>
        <v>0</v>
      </c>
      <c r="I52" s="8"/>
      <c r="J52" s="3">
        <v>70311</v>
      </c>
      <c r="K52" s="3" t="s">
        <v>28</v>
      </c>
    </row>
    <row r="53" spans="1:11" ht="24" x14ac:dyDescent="0.3">
      <c r="A53" s="3">
        <v>40</v>
      </c>
      <c r="B53" s="3" t="s">
        <v>110</v>
      </c>
      <c r="C53" s="6" t="s">
        <v>111</v>
      </c>
      <c r="D53" s="3" t="s">
        <v>58</v>
      </c>
      <c r="E53" s="13">
        <v>1</v>
      </c>
      <c r="F53" s="13">
        <v>1526.1</v>
      </c>
      <c r="G53" s="15"/>
      <c r="H53" s="18">
        <f t="shared" si="1"/>
        <v>0</v>
      </c>
      <c r="I53" s="8"/>
      <c r="J53" s="3">
        <v>70310</v>
      </c>
      <c r="K53" s="3" t="s">
        <v>28</v>
      </c>
    </row>
    <row r="54" spans="1:11" ht="36" x14ac:dyDescent="0.3">
      <c r="A54" s="3">
        <v>41</v>
      </c>
      <c r="B54" s="3" t="s">
        <v>112</v>
      </c>
      <c r="C54" s="6" t="s">
        <v>113</v>
      </c>
      <c r="D54" s="3" t="s">
        <v>109</v>
      </c>
      <c r="E54" s="13">
        <v>5</v>
      </c>
      <c r="F54" s="13">
        <v>185.25</v>
      </c>
      <c r="G54" s="15"/>
      <c r="H54" s="18">
        <f t="shared" si="1"/>
        <v>0</v>
      </c>
      <c r="I54" s="8"/>
      <c r="J54" s="3">
        <v>70309</v>
      </c>
      <c r="K54" s="3" t="s">
        <v>28</v>
      </c>
    </row>
    <row r="55" spans="1:11" ht="36" x14ac:dyDescent="0.3">
      <c r="A55" s="3">
        <v>42</v>
      </c>
      <c r="B55" s="3" t="s">
        <v>114</v>
      </c>
      <c r="C55" s="6" t="s">
        <v>115</v>
      </c>
      <c r="D55" s="3" t="s">
        <v>109</v>
      </c>
      <c r="E55" s="13">
        <v>5</v>
      </c>
      <c r="F55" s="13">
        <v>719.81</v>
      </c>
      <c r="G55" s="15"/>
      <c r="H55" s="18">
        <f t="shared" si="1"/>
        <v>0</v>
      </c>
      <c r="I55" s="8"/>
      <c r="J55" s="3">
        <v>70308</v>
      </c>
      <c r="K55" s="3" t="s">
        <v>28</v>
      </c>
    </row>
    <row r="56" spans="1:11" x14ac:dyDescent="0.3">
      <c r="A56" s="3">
        <v>43</v>
      </c>
      <c r="B56" s="3" t="s">
        <v>116</v>
      </c>
      <c r="C56" s="6" t="s">
        <v>117</v>
      </c>
      <c r="D56" s="3" t="s">
        <v>109</v>
      </c>
      <c r="E56" s="13">
        <v>6</v>
      </c>
      <c r="F56" s="13">
        <v>5489.26</v>
      </c>
      <c r="G56" s="15"/>
      <c r="H56" s="18">
        <f t="shared" si="1"/>
        <v>0</v>
      </c>
      <c r="I56" s="8"/>
      <c r="J56" s="3">
        <v>70307</v>
      </c>
      <c r="K56" s="3" t="s">
        <v>28</v>
      </c>
    </row>
    <row r="57" spans="1:11" ht="36" x14ac:dyDescent="0.3">
      <c r="A57" s="3">
        <v>44</v>
      </c>
      <c r="B57" s="3" t="s">
        <v>118</v>
      </c>
      <c r="C57" s="6" t="s">
        <v>119</v>
      </c>
      <c r="D57" s="3" t="s">
        <v>109</v>
      </c>
      <c r="E57" s="13">
        <v>1</v>
      </c>
      <c r="F57" s="13">
        <v>3234.48</v>
      </c>
      <c r="G57" s="15"/>
      <c r="H57" s="18">
        <f t="shared" si="1"/>
        <v>0</v>
      </c>
      <c r="I57" s="8"/>
      <c r="J57" s="3">
        <v>70305</v>
      </c>
      <c r="K57" s="3" t="s">
        <v>28</v>
      </c>
    </row>
    <row r="58" spans="1:11" ht="36" x14ac:dyDescent="0.3">
      <c r="A58" s="3">
        <v>45</v>
      </c>
      <c r="B58" s="3" t="s">
        <v>120</v>
      </c>
      <c r="C58" s="6" t="s">
        <v>121</v>
      </c>
      <c r="D58" s="3" t="s">
        <v>109</v>
      </c>
      <c r="E58" s="13">
        <v>1</v>
      </c>
      <c r="F58" s="13">
        <v>5162.55</v>
      </c>
      <c r="G58" s="15"/>
      <c r="H58" s="18">
        <f t="shared" si="1"/>
        <v>0</v>
      </c>
      <c r="I58" s="8"/>
      <c r="J58" s="3">
        <v>70306</v>
      </c>
      <c r="K58" s="3" t="s">
        <v>28</v>
      </c>
    </row>
    <row r="59" spans="1:11" ht="48" x14ac:dyDescent="0.3">
      <c r="A59" s="3">
        <v>46</v>
      </c>
      <c r="B59" s="3" t="s">
        <v>122</v>
      </c>
      <c r="C59" s="6" t="s">
        <v>123</v>
      </c>
      <c r="D59" s="3" t="s">
        <v>109</v>
      </c>
      <c r="E59" s="13">
        <v>3</v>
      </c>
      <c r="F59" s="13">
        <v>585.4</v>
      </c>
      <c r="G59" s="15"/>
      <c r="H59" s="18">
        <f t="shared" si="1"/>
        <v>0</v>
      </c>
      <c r="I59" s="8"/>
      <c r="J59" s="3">
        <v>70304</v>
      </c>
      <c r="K59" s="3" t="s">
        <v>28</v>
      </c>
    </row>
    <row r="60" spans="1:11" ht="24" x14ac:dyDescent="0.3">
      <c r="A60" s="3">
        <v>47</v>
      </c>
      <c r="B60" s="3" t="s">
        <v>124</v>
      </c>
      <c r="C60" s="6" t="s">
        <v>125</v>
      </c>
      <c r="D60" s="3" t="s">
        <v>34</v>
      </c>
      <c r="E60" s="13">
        <v>371</v>
      </c>
      <c r="F60" s="13">
        <v>177.17</v>
      </c>
      <c r="G60" s="15"/>
      <c r="H60" s="18">
        <f t="shared" si="1"/>
        <v>0</v>
      </c>
      <c r="I60" s="8"/>
      <c r="J60" s="3">
        <v>70303</v>
      </c>
      <c r="K60" s="3" t="s">
        <v>28</v>
      </c>
    </row>
    <row r="61" spans="1:11" x14ac:dyDescent="0.3">
      <c r="A61" s="3">
        <v>48</v>
      </c>
      <c r="B61" s="3" t="s">
        <v>126</v>
      </c>
      <c r="C61" s="6" t="s">
        <v>127</v>
      </c>
      <c r="D61" s="3" t="s">
        <v>27</v>
      </c>
      <c r="E61" s="13">
        <v>420.01</v>
      </c>
      <c r="F61" s="13">
        <v>83.21</v>
      </c>
      <c r="G61" s="15"/>
      <c r="H61" s="18">
        <f t="shared" si="1"/>
        <v>0</v>
      </c>
      <c r="I61" s="8"/>
      <c r="J61" s="3">
        <v>70302</v>
      </c>
      <c r="K61" s="3" t="s">
        <v>28</v>
      </c>
    </row>
    <row r="62" spans="1:11" x14ac:dyDescent="0.3">
      <c r="A62" s="3">
        <v>49</v>
      </c>
      <c r="B62" s="3" t="s">
        <v>128</v>
      </c>
      <c r="C62" s="6" t="s">
        <v>129</v>
      </c>
      <c r="D62" s="3" t="s">
        <v>34</v>
      </c>
      <c r="E62" s="13">
        <v>1166</v>
      </c>
      <c r="F62" s="13">
        <v>88.95</v>
      </c>
      <c r="G62" s="15"/>
      <c r="H62" s="18">
        <f t="shared" si="1"/>
        <v>0</v>
      </c>
      <c r="I62" s="8"/>
      <c r="J62" s="3">
        <v>70301</v>
      </c>
      <c r="K62" s="3" t="s">
        <v>28</v>
      </c>
    </row>
    <row r="63" spans="1:11" ht="24" x14ac:dyDescent="0.3">
      <c r="A63" s="3">
        <v>50</v>
      </c>
      <c r="B63" s="3" t="s">
        <v>130</v>
      </c>
      <c r="C63" s="6" t="s">
        <v>131</v>
      </c>
      <c r="D63" s="3" t="s">
        <v>43</v>
      </c>
      <c r="E63" s="13">
        <v>18846.599999999999</v>
      </c>
      <c r="F63" s="13">
        <v>12.74</v>
      </c>
      <c r="G63" s="15"/>
      <c r="H63" s="18">
        <f t="shared" si="1"/>
        <v>0</v>
      </c>
      <c r="I63" s="8"/>
      <c r="J63" s="3">
        <v>70300</v>
      </c>
      <c r="K63" s="3" t="s">
        <v>28</v>
      </c>
    </row>
    <row r="64" spans="1:11" ht="24" x14ac:dyDescent="0.3">
      <c r="A64" s="3">
        <v>51</v>
      </c>
      <c r="B64" s="3" t="s">
        <v>132</v>
      </c>
      <c r="C64" s="6" t="s">
        <v>133</v>
      </c>
      <c r="D64" s="3" t="s">
        <v>43</v>
      </c>
      <c r="E64" s="13">
        <v>3326.4</v>
      </c>
      <c r="F64" s="13">
        <v>12.77</v>
      </c>
      <c r="G64" s="15"/>
      <c r="H64" s="18">
        <f t="shared" si="1"/>
        <v>0</v>
      </c>
      <c r="I64" s="8"/>
      <c r="J64" s="3">
        <v>70299</v>
      </c>
      <c r="K64" s="3" t="s">
        <v>28</v>
      </c>
    </row>
    <row r="65" spans="1:11" ht="24" x14ac:dyDescent="0.3">
      <c r="A65" s="3">
        <v>52</v>
      </c>
      <c r="B65" s="3" t="s">
        <v>134</v>
      </c>
      <c r="C65" s="6" t="s">
        <v>135</v>
      </c>
      <c r="D65" s="3" t="s">
        <v>27</v>
      </c>
      <c r="E65" s="13">
        <v>225.25</v>
      </c>
      <c r="F65" s="13">
        <v>722.09</v>
      </c>
      <c r="G65" s="15"/>
      <c r="H65" s="18">
        <f t="shared" si="1"/>
        <v>0</v>
      </c>
      <c r="I65" s="8"/>
      <c r="J65" s="3">
        <v>70298</v>
      </c>
      <c r="K65" s="3" t="s">
        <v>28</v>
      </c>
    </row>
    <row r="66" spans="1:11" ht="24" x14ac:dyDescent="0.3">
      <c r="A66" s="3">
        <v>53</v>
      </c>
      <c r="B66" s="3" t="s">
        <v>136</v>
      </c>
      <c r="C66" s="6" t="s">
        <v>137</v>
      </c>
      <c r="D66" s="3" t="s">
        <v>138</v>
      </c>
      <c r="E66" s="13">
        <v>1200</v>
      </c>
      <c r="F66" s="13">
        <v>2.9</v>
      </c>
      <c r="G66" s="15"/>
      <c r="H66" s="18">
        <f t="shared" si="1"/>
        <v>0</v>
      </c>
      <c r="I66" s="8"/>
      <c r="J66" s="3">
        <v>70297</v>
      </c>
      <c r="K66" s="3" t="s">
        <v>28</v>
      </c>
    </row>
    <row r="67" spans="1:11" ht="18" customHeight="1" x14ac:dyDescent="0.3">
      <c r="A67" s="23" t="s">
        <v>139</v>
      </c>
      <c r="B67" s="23"/>
      <c r="C67" s="23"/>
      <c r="D67" s="23"/>
      <c r="E67" s="23"/>
      <c r="F67" s="23"/>
      <c r="G67" s="24">
        <f>SUM(H14:H66)</f>
        <v>0</v>
      </c>
      <c r="H67" s="24"/>
      <c r="I67" s="9"/>
      <c r="K67" s="1" t="s">
        <v>140</v>
      </c>
    </row>
    <row r="68" spans="1:11" ht="18" customHeight="1" x14ac:dyDescent="0.3">
      <c r="A68" s="23" t="s">
        <v>141</v>
      </c>
      <c r="B68" s="23"/>
      <c r="C68" s="23"/>
      <c r="D68" s="23"/>
      <c r="E68" s="23"/>
      <c r="F68" s="23"/>
      <c r="G68" s="24">
        <f>SUM(H13:H67)</f>
        <v>0</v>
      </c>
      <c r="H68" s="24"/>
      <c r="I68" s="9"/>
      <c r="K68" s="1" t="s">
        <v>140</v>
      </c>
    </row>
    <row r="69" spans="1:11" x14ac:dyDescent="0.3">
      <c r="A69" s="19"/>
      <c r="B69" s="19"/>
      <c r="C69" s="19"/>
      <c r="D69" s="19"/>
      <c r="E69" s="19"/>
      <c r="F69" s="19"/>
      <c r="G69" s="19"/>
      <c r="H69" s="19"/>
      <c r="I69" s="19"/>
      <c r="J69" s="19"/>
      <c r="K69" s="1" t="s">
        <v>142</v>
      </c>
    </row>
  </sheetData>
  <sheetProtection sheet="1" objects="1" scenarios="1"/>
  <mergeCells count="15">
    <mergeCell ref="A9:B9"/>
    <mergeCell ref="C9:I9"/>
    <mergeCell ref="B1:I1"/>
    <mergeCell ref="B2:I2"/>
    <mergeCell ref="B3:I3"/>
    <mergeCell ref="A5:I5"/>
    <mergeCell ref="A7:I7"/>
    <mergeCell ref="A69:J69"/>
    <mergeCell ref="A10:B10"/>
    <mergeCell ref="C10:I10"/>
    <mergeCell ref="A13:I13"/>
    <mergeCell ref="A67:F67"/>
    <mergeCell ref="G67:H67"/>
    <mergeCell ref="A68:F68"/>
    <mergeCell ref="G68:H68"/>
  </mergeCells>
  <dataValidations count="1">
    <dataValidation type="decimal" allowBlank="1" showInputMessage="1" showErrorMessage="1" sqref="G14 G15 G16 G17 G18 G19 G20 G21 G22 G23 G24 G25 G26 G27 G28 G29 G30 G31 G32 G33 G34 G35 G36 G37 G38 G39 G40 G41 G42 G43 G44 G45 G46 G47 G48 G49 G50 G51 G52 G53 G54 G55 G56 G57 G58 G59 G60 G61 G62 G63 G64 G65 G66" xr:uid="{00000000-0002-0000-0000-000000000000}">
      <formula1>0</formula1>
      <formula2>999999999999</formula2>
    </dataValidation>
  </dataValidations>
  <pageMargins left="0.511811024" right="0.511811024" top="0.78740157499999996" bottom="0.78740157499999996" header="0.31496062000000002" footer="0.31496062000000002"/>
  <pageSetup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 H. A. Rodrigues</dc:creator>
  <cp:lastModifiedBy>Pedro H. A. Rodrigues</cp:lastModifiedBy>
  <dcterms:created xsi:type="dcterms:W3CDTF">2026-05-15T18:47:13Z</dcterms:created>
  <dcterms:modified xsi:type="dcterms:W3CDTF">2026-05-15T18:49:34Z</dcterms:modified>
</cp:coreProperties>
</file>